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горизонтально'!$I$96</definedName>
    <definedName name="allow_energy">'Время горизонтально'!$F$96</definedName>
    <definedName name="calc_with">'Время горизонтально'!$E$96</definedName>
    <definedName name="energy">'Время горизонтально'!$AA$4</definedName>
    <definedName name="group">'Время горизонтально'!$B$5</definedName>
    <definedName name="interval">'Время горизонтально'!$D$96</definedName>
    <definedName name="is_group">'Время горизонтально'!$G$96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1" i="1"/>
  <c r="W41" i="1"/>
  <c r="X41" i="1"/>
  <c r="Y41" i="1"/>
  <c r="Z41" i="1"/>
  <c r="K41" i="1"/>
  <c r="L41" i="1"/>
  <c r="M41" i="1"/>
  <c r="N41" i="1"/>
  <c r="O41" i="1"/>
  <c r="P41" i="1"/>
  <c r="Q41" i="1"/>
  <c r="R41" i="1"/>
  <c r="S41" i="1"/>
  <c r="T41" i="1"/>
  <c r="U41" i="1"/>
  <c r="V41" i="1"/>
  <c r="D41" i="1"/>
  <c r="E41" i="1"/>
  <c r="F41" i="1"/>
  <c r="G41" i="1"/>
  <c r="H41" i="1"/>
  <c r="I41" i="1"/>
  <c r="J41" i="1"/>
  <c r="C41" i="1"/>
</calcChain>
</file>

<file path=xl/sharedStrings.xml><?xml version="1.0" encoding="utf-8"?>
<sst xmlns="http://schemas.openxmlformats.org/spreadsheetml/2006/main" count="99" uniqueCount="73">
  <si>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</si>
  <si>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</si>
  <si>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</si>
  <si>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</si>
  <si>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</si>
  <si>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</si>
  <si>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</si>
  <si>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</si>
  <si>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</si>
  <si>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</si>
  <si>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</si>
  <si>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</si>
  <si>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</si>
  <si>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</si>
  <si>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</si>
  <si>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</si>
  <si>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</si>
  <si>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</si>
  <si>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</si>
  <si>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</si>
  <si>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</si>
  <si>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</si>
  <si>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</si>
  <si>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</si>
  <si>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</si>
  <si>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</si>
  <si>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</si>
  <si>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</si>
  <si>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</si>
  <si>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</si>
  <si>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</si>
  <si>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</si>
  <si>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</si>
  <si>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</si>
  <si>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</si>
  <si>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</si>
  <si>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</si>
  <si>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</si>
  <si>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</si>
  <si>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Кириллов</t>
  </si>
  <si>
    <t xml:space="preserve"> 0,4 Кириллов ТСН 1 ао RS</t>
  </si>
  <si>
    <t xml:space="preserve"> 0,4 Кириллов ТСН 2 ао RS</t>
  </si>
  <si>
    <t xml:space="preserve"> 10 Кириллов Т 1 ап RS</t>
  </si>
  <si>
    <t xml:space="preserve"> 10 Кириллов Т 2 ап RS</t>
  </si>
  <si>
    <t xml:space="preserve"> 10 Кириллов-Вогнема ао RS</t>
  </si>
  <si>
    <t xml:space="preserve"> 10 Кириллов-Горицы ао RS</t>
  </si>
  <si>
    <t xml:space="preserve"> 10 Кириллов-Горсеть 1 ао RS</t>
  </si>
  <si>
    <t xml:space="preserve"> 10 Кириллов-Горсеть 2 ( до 19.07.2018 Горсеть 3) ао RS</t>
  </si>
  <si>
    <t xml:space="preserve"> 10 Кириллов-Горсеть 3 ( до 19.07.2018 Горсеть 2) ао RS</t>
  </si>
  <si>
    <t xml:space="preserve"> 10 Кириллов-Евсюнино (до 2020 СХТ) ао RS</t>
  </si>
  <si>
    <t xml:space="preserve"> 10 Кириллов-Зауломское ао RS</t>
  </si>
  <si>
    <t xml:space="preserve"> 10 Кириллов-Зауломское ап RS</t>
  </si>
  <si>
    <t xml:space="preserve"> 10 Кириллов-Кольцевая ао RS</t>
  </si>
  <si>
    <t xml:space="preserve"> 10 Кириллов-Кольцевая ап RS</t>
  </si>
  <si>
    <t xml:space="preserve"> 10 Кириллов-Промзона (до 2020 Щелково) ао RS</t>
  </si>
  <si>
    <t xml:space="preserve"> 10 Кириллов-Суховерхово ао RS</t>
  </si>
  <si>
    <t xml:space="preserve"> 10 Кириллов-Суховерхово ап RS</t>
  </si>
  <si>
    <t xml:space="preserve"> 10 Кириллов-Телецентр ао RS</t>
  </si>
  <si>
    <t xml:space="preserve"> 10 Кириллов-Щелково (до 2020 Евсюнино) ао RS</t>
  </si>
  <si>
    <t xml:space="preserve"> 10 Кириллов-Щелково (до 2020 Евсюнино) ап RS</t>
  </si>
  <si>
    <t xml:space="preserve"> 110 Кириллов СОМВ ао RS</t>
  </si>
  <si>
    <t xml:space="preserve"> 110 Кириллов СОМВ ап RS</t>
  </si>
  <si>
    <t xml:space="preserve"> 110 Кириллов Т 1 ап RS</t>
  </si>
  <si>
    <t xml:space="preserve"> 110 Кириллов Т 2 ап RS</t>
  </si>
  <si>
    <t xml:space="preserve"> 110 Кириллов-Белозерск ао RS</t>
  </si>
  <si>
    <t xml:space="preserve"> 110 Кириллов-Белозерск ап RS</t>
  </si>
  <si>
    <t xml:space="preserve"> 110 Кириллов-Н.Торжская 1 ао RS</t>
  </si>
  <si>
    <t xml:space="preserve"> 110 Кириллов-Н.Торжская 1 ап RS</t>
  </si>
  <si>
    <t xml:space="preserve"> 110 Кириллов-Н.Торжская 2 ао RS</t>
  </si>
  <si>
    <t xml:space="preserve"> 110 Кириллов-Н.Торжская 2 ап RS</t>
  </si>
  <si>
    <t xml:space="preserve"> 35 Кириллов Т 1 ап RS</t>
  </si>
  <si>
    <t xml:space="preserve"> 35 Кириллов Т 2 ап RS</t>
  </si>
  <si>
    <t xml:space="preserve"> 35 Кириллов-Кирилловская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</si>
</sst>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0.9840000000000001</v>
      </c>
      <c r="D8" s="15">
        <v>1.008</v>
      </c>
      <c r="E8" s="15">
        <v>1.008</v>
      </c>
      <c r="F8" s="15">
        <v>1.008</v>
      </c>
      <c r="G8" s="15">
        <v>1.008</v>
      </c>
      <c r="H8" s="15">
        <v>1.008</v>
      </c>
      <c r="I8" s="15">
        <v>1.008</v>
      </c>
      <c r="J8" s="15">
        <v>1.008</v>
      </c>
      <c r="K8" s="15">
        <v>1.008</v>
      </c>
      <c r="L8" s="16">
        <v>1.008</v>
      </c>
      <c r="M8" s="16">
        <v>1.008</v>
      </c>
      <c r="N8" s="16">
        <v>1.008</v>
      </c>
      <c r="O8" s="16">
        <v>1.008</v>
      </c>
      <c r="P8" s="16">
        <v>1.008</v>
      </c>
      <c r="Q8" s="16">
        <v>1.008</v>
      </c>
      <c r="R8" s="16">
        <v>1.008</v>
      </c>
      <c r="S8" s="16">
        <v>1.008</v>
      </c>
      <c r="T8" s="16">
        <v>1.032</v>
      </c>
      <c r="U8" s="16">
        <v>1.008</v>
      </c>
      <c r="V8" s="16">
        <v>1.008</v>
      </c>
      <c r="W8" s="16">
        <v>1.008</v>
      </c>
      <c r="X8" s="16">
        <v>1.008</v>
      </c>
      <c r="Y8" s="16">
        <v>1.008</v>
      </c>
      <c r="Z8" s="55">
        <v>1.008</v>
      </c>
      <c r="AA8" s="23">
        <v>24.191999999999986</v>
      </c>
    </row>
    <row r="9" spans="1:27" x14ac:dyDescent="0.2">
      <c r="A9" s="7"/>
      <c r="B9" s="8" t="s">
        <v>41</v>
      </c>
      <c r="C9" s="14">
        <v>1.1520000000000001</v>
      </c>
      <c r="D9" s="15">
        <v>1.248</v>
      </c>
      <c r="E9" s="15">
        <v>1.056</v>
      </c>
      <c r="F9" s="15">
        <v>0.91200000000000003</v>
      </c>
      <c r="G9" s="15">
        <v>0.91200000000000003</v>
      </c>
      <c r="H9" s="15">
        <v>1.056</v>
      </c>
      <c r="I9" s="15">
        <v>0.91200000000000003</v>
      </c>
      <c r="J9" s="15">
        <v>1.032</v>
      </c>
      <c r="K9" s="15">
        <v>1.224</v>
      </c>
      <c r="L9" s="16">
        <v>1.1520000000000001</v>
      </c>
      <c r="M9" s="16">
        <v>1.224</v>
      </c>
      <c r="N9" s="16">
        <v>1.1520000000000001</v>
      </c>
      <c r="O9" s="16">
        <v>1.272</v>
      </c>
      <c r="P9" s="16">
        <v>1.1520000000000001</v>
      </c>
      <c r="Q9" s="16">
        <v>1.1280000000000001</v>
      </c>
      <c r="R9" s="16">
        <v>1.2</v>
      </c>
      <c r="S9" s="16">
        <v>1.8720000000000001</v>
      </c>
      <c r="T9" s="16">
        <v>1.32</v>
      </c>
      <c r="U9" s="16">
        <v>1.32</v>
      </c>
      <c r="V9" s="16">
        <v>1.3440000000000001</v>
      </c>
      <c r="W9" s="16">
        <v>1.3920000000000001</v>
      </c>
      <c r="X9" s="16">
        <v>1.1760000000000002</v>
      </c>
      <c r="Y9" s="16">
        <v>1.1280000000000001</v>
      </c>
      <c r="Z9" s="55">
        <v>1.1760000000000002</v>
      </c>
      <c r="AA9" s="65">
        <v>28.512000000000008</v>
      </c>
    </row>
    <row r="10" spans="1:27" x14ac:dyDescent="0.2">
      <c r="A10" s="7"/>
      <c r="B10" s="8" t="s">
        <v>42</v>
      </c>
      <c r="C10" s="14">
        <v>1006</v>
      </c>
      <c r="D10" s="15">
        <v>876</v>
      </c>
      <c r="E10" s="15">
        <v>788</v>
      </c>
      <c r="F10" s="15">
        <v>670</v>
      </c>
      <c r="G10" s="15">
        <v>728</v>
      </c>
      <c r="H10" s="15">
        <v>786</v>
      </c>
      <c r="I10" s="15">
        <v>910</v>
      </c>
      <c r="J10" s="15">
        <v>1180</v>
      </c>
      <c r="K10" s="15">
        <v>1404</v>
      </c>
      <c r="L10" s="16">
        <v>1392</v>
      </c>
      <c r="M10" s="16">
        <v>1358</v>
      </c>
      <c r="N10" s="16">
        <v>1328</v>
      </c>
      <c r="O10" s="16">
        <v>1268</v>
      </c>
      <c r="P10" s="16">
        <v>1206</v>
      </c>
      <c r="Q10" s="16">
        <v>1162</v>
      </c>
      <c r="R10" s="16">
        <v>1122</v>
      </c>
      <c r="S10" s="16">
        <v>1130</v>
      </c>
      <c r="T10" s="16">
        <v>1050</v>
      </c>
      <c r="U10" s="16">
        <v>1000</v>
      </c>
      <c r="V10" s="16">
        <v>998</v>
      </c>
      <c r="W10" s="16">
        <v>996</v>
      </c>
      <c r="X10" s="16">
        <v>1028</v>
      </c>
      <c r="Y10" s="16">
        <v>1016</v>
      </c>
      <c r="Z10" s="55">
        <v>1060</v>
      </c>
      <c r="AA10" s="65">
        <v>25462</v>
      </c>
    </row>
    <row r="11" spans="1:27" x14ac:dyDescent="0.2">
      <c r="A11" s="7"/>
      <c r="B11" s="8" t="s">
        <v>43</v>
      </c>
      <c r="C11" s="14">
        <v>1006</v>
      </c>
      <c r="D11" s="15">
        <v>890</v>
      </c>
      <c r="E11" s="15">
        <v>808</v>
      </c>
      <c r="F11" s="15">
        <v>798</v>
      </c>
      <c r="G11" s="15">
        <v>836</v>
      </c>
      <c r="H11" s="15">
        <v>964</v>
      </c>
      <c r="I11" s="15">
        <v>1274</v>
      </c>
      <c r="J11" s="15">
        <v>1612</v>
      </c>
      <c r="K11" s="15">
        <v>1714</v>
      </c>
      <c r="L11" s="16">
        <v>1688</v>
      </c>
      <c r="M11" s="16">
        <v>1628</v>
      </c>
      <c r="N11" s="16">
        <v>1602</v>
      </c>
      <c r="O11" s="16">
        <v>1604</v>
      </c>
      <c r="P11" s="16">
        <v>1574</v>
      </c>
      <c r="Q11" s="16">
        <v>1450</v>
      </c>
      <c r="R11" s="16">
        <v>1450</v>
      </c>
      <c r="S11" s="16">
        <v>1406</v>
      </c>
      <c r="T11" s="16">
        <v>1398</v>
      </c>
      <c r="U11" s="16">
        <v>1448</v>
      </c>
      <c r="V11" s="16">
        <v>1488</v>
      </c>
      <c r="W11" s="16">
        <v>1518</v>
      </c>
      <c r="X11" s="16">
        <v>1522</v>
      </c>
      <c r="Y11" s="16">
        <v>1440</v>
      </c>
      <c r="Z11" s="55">
        <v>1222</v>
      </c>
      <c r="AA11" s="65">
        <v>32340</v>
      </c>
    </row>
    <row r="12" spans="1:27" x14ac:dyDescent="0.2">
      <c r="A12" s="7"/>
      <c r="B12" s="8" t="s">
        <v>44</v>
      </c>
      <c r="C12" s="14">
        <v>152</v>
      </c>
      <c r="D12" s="15">
        <v>145.20000000000002</v>
      </c>
      <c r="E12" s="15">
        <v>132.6</v>
      </c>
      <c r="F12" s="15">
        <v>131.4</v>
      </c>
      <c r="G12" s="15">
        <v>141.4</v>
      </c>
      <c r="H12" s="15">
        <v>179.4</v>
      </c>
      <c r="I12" s="15">
        <v>214.6</v>
      </c>
      <c r="J12" s="15">
        <v>239.4</v>
      </c>
      <c r="K12" s="15">
        <v>276</v>
      </c>
      <c r="L12" s="16">
        <v>256.60000000000002</v>
      </c>
      <c r="M12" s="16">
        <v>265.8</v>
      </c>
      <c r="N12" s="16">
        <v>247</v>
      </c>
      <c r="O12" s="16">
        <v>250.4</v>
      </c>
      <c r="P12" s="16">
        <v>228.20000000000002</v>
      </c>
      <c r="Q12" s="16">
        <v>215.4</v>
      </c>
      <c r="R12" s="16">
        <v>211.6</v>
      </c>
      <c r="S12" s="16">
        <v>201.8</v>
      </c>
      <c r="T12" s="16">
        <v>199.4</v>
      </c>
      <c r="U12" s="16">
        <v>201</v>
      </c>
      <c r="V12" s="16">
        <v>206.6</v>
      </c>
      <c r="W12" s="16">
        <v>194.4</v>
      </c>
      <c r="X12" s="16">
        <v>199.4</v>
      </c>
      <c r="Y12" s="16">
        <v>187.6</v>
      </c>
      <c r="Z12" s="55">
        <v>171.20000000000002</v>
      </c>
      <c r="AA12" s="65">
        <v>4848.3999999999996</v>
      </c>
    </row>
    <row r="13" spans="1:27" x14ac:dyDescent="0.2">
      <c r="A13" s="7"/>
      <c r="B13" s="8" t="s">
        <v>45</v>
      </c>
      <c r="C13" s="14">
        <v>77.400000000000006</v>
      </c>
      <c r="D13" s="15">
        <v>71.2</v>
      </c>
      <c r="E13" s="15">
        <v>68.600000000000009</v>
      </c>
      <c r="F13" s="15">
        <v>67.8</v>
      </c>
      <c r="G13" s="15">
        <v>69</v>
      </c>
      <c r="H13" s="15">
        <v>67.599999999999994</v>
      </c>
      <c r="I13" s="15">
        <v>81</v>
      </c>
      <c r="J13" s="15">
        <v>109.2</v>
      </c>
      <c r="K13" s="15">
        <v>181</v>
      </c>
      <c r="L13" s="16">
        <v>181.8</v>
      </c>
      <c r="M13" s="16">
        <v>179.20000000000002</v>
      </c>
      <c r="N13" s="16">
        <v>210.6</v>
      </c>
      <c r="O13" s="16">
        <v>171.8</v>
      </c>
      <c r="P13" s="16">
        <v>157</v>
      </c>
      <c r="Q13" s="16">
        <v>186</v>
      </c>
      <c r="R13" s="16">
        <v>203.20000000000002</v>
      </c>
      <c r="S13" s="16">
        <v>152.20000000000002</v>
      </c>
      <c r="T13" s="16">
        <v>84.4</v>
      </c>
      <c r="U13" s="16">
        <v>83.4</v>
      </c>
      <c r="V13" s="16">
        <v>86</v>
      </c>
      <c r="W13" s="16">
        <v>91.8</v>
      </c>
      <c r="X13" s="16">
        <v>86.2</v>
      </c>
      <c r="Y13" s="16">
        <v>89</v>
      </c>
      <c r="Z13" s="55">
        <v>82.8</v>
      </c>
      <c r="AA13" s="65">
        <v>2838.2000000000003</v>
      </c>
    </row>
    <row r="14" spans="1:27" x14ac:dyDescent="0.2">
      <c r="A14" s="7"/>
      <c r="B14" s="8" t="s">
        <v>46</v>
      </c>
      <c r="C14" s="14">
        <v>394.2</v>
      </c>
      <c r="D14" s="15">
        <v>349.8</v>
      </c>
      <c r="E14" s="15">
        <v>313.2</v>
      </c>
      <c r="F14" s="15">
        <v>310.2</v>
      </c>
      <c r="G14" s="15">
        <v>324.60000000000002</v>
      </c>
      <c r="H14" s="15">
        <v>365.40000000000003</v>
      </c>
      <c r="I14" s="15">
        <v>482.40000000000003</v>
      </c>
      <c r="J14" s="15">
        <v>616.20000000000005</v>
      </c>
      <c r="K14" s="15">
        <v>643.80000000000007</v>
      </c>
      <c r="L14" s="16">
        <v>648</v>
      </c>
      <c r="M14" s="16">
        <v>624</v>
      </c>
      <c r="N14" s="16">
        <v>625.20000000000005</v>
      </c>
      <c r="O14" s="16">
        <v>636</v>
      </c>
      <c r="P14" s="16">
        <v>629.4</v>
      </c>
      <c r="Q14" s="16">
        <v>541.20000000000005</v>
      </c>
      <c r="R14" s="16">
        <v>559.20000000000005</v>
      </c>
      <c r="S14" s="16">
        <v>569.4</v>
      </c>
      <c r="T14" s="16">
        <v>606.6</v>
      </c>
      <c r="U14" s="16">
        <v>588</v>
      </c>
      <c r="V14" s="16">
        <v>599.4</v>
      </c>
      <c r="W14" s="16">
        <v>622.80000000000007</v>
      </c>
      <c r="X14" s="16">
        <v>628.80000000000007</v>
      </c>
      <c r="Y14" s="16">
        <v>597.6</v>
      </c>
      <c r="Z14" s="55">
        <v>491.40000000000003</v>
      </c>
      <c r="AA14" s="65">
        <v>12766.799999999997</v>
      </c>
    </row>
    <row r="15" spans="1:27" x14ac:dyDescent="0.2">
      <c r="A15" s="7"/>
      <c r="B15" s="8" t="s">
        <v>47</v>
      </c>
      <c r="C15" s="14">
        <v>720.6</v>
      </c>
      <c r="D15" s="15">
        <v>609.6</v>
      </c>
      <c r="E15" s="15">
        <v>535.20000000000005</v>
      </c>
      <c r="F15" s="15">
        <v>418.8</v>
      </c>
      <c r="G15" s="15">
        <v>466.8</v>
      </c>
      <c r="H15" s="15">
        <v>520.79999999999995</v>
      </c>
      <c r="I15" s="15">
        <v>625.20000000000005</v>
      </c>
      <c r="J15" s="15">
        <v>865.2</v>
      </c>
      <c r="K15" s="15">
        <v>1045.2</v>
      </c>
      <c r="L15" s="16">
        <v>1036.2</v>
      </c>
      <c r="M15" s="16">
        <v>1001.4</v>
      </c>
      <c r="N15" s="16">
        <v>979.2</v>
      </c>
      <c r="O15" s="16">
        <v>916.80000000000007</v>
      </c>
      <c r="P15" s="16">
        <v>860.4</v>
      </c>
      <c r="Q15" s="16">
        <v>831</v>
      </c>
      <c r="R15" s="16">
        <v>805.80000000000007</v>
      </c>
      <c r="S15" s="16">
        <v>810</v>
      </c>
      <c r="T15" s="16">
        <v>738.6</v>
      </c>
      <c r="U15" s="16">
        <v>680.4</v>
      </c>
      <c r="V15" s="16">
        <v>664.80000000000007</v>
      </c>
      <c r="W15" s="16">
        <v>659.4</v>
      </c>
      <c r="X15" s="16">
        <v>673.80000000000007</v>
      </c>
      <c r="Y15" s="16">
        <v>658.2</v>
      </c>
      <c r="Z15" s="55">
        <v>731.4</v>
      </c>
      <c r="AA15" s="65">
        <v>17854.8</v>
      </c>
    </row>
    <row r="16" spans="1:27" x14ac:dyDescent="0.2">
      <c r="A16" s="7"/>
      <c r="B16" s="8" t="s">
        <v>48</v>
      </c>
      <c r="C16" s="14">
        <v>298.2</v>
      </c>
      <c r="D16" s="15">
        <v>240</v>
      </c>
      <c r="E16" s="15">
        <v>213</v>
      </c>
      <c r="F16" s="15">
        <v>207</v>
      </c>
      <c r="G16" s="15">
        <v>217.8</v>
      </c>
      <c r="H16" s="15">
        <v>268.2</v>
      </c>
      <c r="I16" s="15">
        <v>390.6</v>
      </c>
      <c r="J16" s="15">
        <v>517.20000000000005</v>
      </c>
      <c r="K16" s="15">
        <v>477</v>
      </c>
      <c r="L16" s="16">
        <v>464.40000000000003</v>
      </c>
      <c r="M16" s="16">
        <v>419.40000000000003</v>
      </c>
      <c r="N16" s="16">
        <v>403.8</v>
      </c>
      <c r="O16" s="16">
        <v>425.40000000000003</v>
      </c>
      <c r="P16" s="16">
        <v>435.6</v>
      </c>
      <c r="Q16" s="16">
        <v>396</v>
      </c>
      <c r="R16" s="16">
        <v>361.2</v>
      </c>
      <c r="S16" s="16">
        <v>371.40000000000003</v>
      </c>
      <c r="T16" s="16">
        <v>388.8</v>
      </c>
      <c r="U16" s="16">
        <v>453.6</v>
      </c>
      <c r="V16" s="16">
        <v>471</v>
      </c>
      <c r="W16" s="16">
        <v>483.6</v>
      </c>
      <c r="X16" s="16">
        <v>484.8</v>
      </c>
      <c r="Y16" s="16">
        <v>445.8</v>
      </c>
      <c r="Z16" s="55">
        <v>372</v>
      </c>
      <c r="AA16" s="65">
        <v>9205.7999999999993</v>
      </c>
    </row>
    <row r="17" spans="1:27" x14ac:dyDescent="0.2">
      <c r="A17" s="7"/>
      <c r="B17" s="8" t="s">
        <v>49</v>
      </c>
      <c r="C17" s="14">
        <v>19.2</v>
      </c>
      <c r="D17" s="15">
        <v>19.2</v>
      </c>
      <c r="E17" s="15">
        <v>18.600000000000001</v>
      </c>
      <c r="F17" s="15">
        <v>18.900000000000002</v>
      </c>
      <c r="G17" s="15">
        <v>24.900000000000002</v>
      </c>
      <c r="H17" s="15">
        <v>29.7</v>
      </c>
      <c r="I17" s="15">
        <v>29.7</v>
      </c>
      <c r="J17" s="15">
        <v>10.8</v>
      </c>
      <c r="K17" s="15">
        <v>10.8</v>
      </c>
      <c r="L17" s="16">
        <v>11.1</v>
      </c>
      <c r="M17" s="16">
        <v>10.200000000000001</v>
      </c>
      <c r="N17" s="16">
        <v>10.5</v>
      </c>
      <c r="O17" s="16">
        <v>10.5</v>
      </c>
      <c r="P17" s="16">
        <v>10.5</v>
      </c>
      <c r="Q17" s="16">
        <v>10.8</v>
      </c>
      <c r="R17" s="16">
        <v>10.200000000000001</v>
      </c>
      <c r="S17" s="16">
        <v>22.5</v>
      </c>
      <c r="T17" s="16">
        <v>24</v>
      </c>
      <c r="U17" s="16">
        <v>27.3</v>
      </c>
      <c r="V17" s="16">
        <v>11.1</v>
      </c>
      <c r="W17" s="16">
        <v>11.1</v>
      </c>
      <c r="X17" s="16">
        <v>21.6</v>
      </c>
      <c r="Y17" s="16">
        <v>28.8</v>
      </c>
      <c r="Z17" s="55">
        <v>32.1</v>
      </c>
      <c r="AA17" s="65">
        <v>434.10000000000014</v>
      </c>
    </row>
    <row r="18" spans="1:27" x14ac:dyDescent="0.2">
      <c r="A18" s="7"/>
      <c r="B18" s="8" t="s">
        <v>50</v>
      </c>
      <c r="C18" s="14">
        <v>40.5</v>
      </c>
      <c r="D18" s="15">
        <v>37.200000000000003</v>
      </c>
      <c r="E18" s="15">
        <v>33.9</v>
      </c>
      <c r="F18" s="15">
        <v>33</v>
      </c>
      <c r="G18" s="15">
        <v>33</v>
      </c>
      <c r="H18" s="15">
        <v>31.8</v>
      </c>
      <c r="I18" s="15">
        <v>39</v>
      </c>
      <c r="J18" s="15">
        <v>42.6</v>
      </c>
      <c r="K18" s="15">
        <v>51.6</v>
      </c>
      <c r="L18" s="16">
        <v>48.6</v>
      </c>
      <c r="M18" s="16">
        <v>55.800000000000004</v>
      </c>
      <c r="N18" s="16">
        <v>55.800000000000004</v>
      </c>
      <c r="O18" s="16">
        <v>51.6</v>
      </c>
      <c r="P18" s="16">
        <v>58.5</v>
      </c>
      <c r="Q18" s="16">
        <v>48.9</v>
      </c>
      <c r="R18" s="16">
        <v>51.9</v>
      </c>
      <c r="S18" s="16">
        <v>52.2</v>
      </c>
      <c r="T18" s="16">
        <v>50.4</v>
      </c>
      <c r="U18" s="16">
        <v>51.9</v>
      </c>
      <c r="V18" s="16">
        <v>58.2</v>
      </c>
      <c r="W18" s="16">
        <v>60.6</v>
      </c>
      <c r="X18" s="16">
        <v>65.099999999999994</v>
      </c>
      <c r="Y18" s="16">
        <v>68.099999999999994</v>
      </c>
      <c r="Z18" s="55">
        <v>56.7</v>
      </c>
      <c r="AA18" s="65">
        <v>1176.9000000000001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76.2</v>
      </c>
      <c r="D20" s="15">
        <v>75.400000000000006</v>
      </c>
      <c r="E20" s="15">
        <v>72.2</v>
      </c>
      <c r="F20" s="15">
        <v>72.600000000000009</v>
      </c>
      <c r="G20" s="15">
        <v>75</v>
      </c>
      <c r="H20" s="15">
        <v>77.600000000000009</v>
      </c>
      <c r="I20" s="15">
        <v>101.4</v>
      </c>
      <c r="J20" s="15">
        <v>127.4</v>
      </c>
      <c r="K20" s="15">
        <v>131.6</v>
      </c>
      <c r="L20" s="16">
        <v>131.6</v>
      </c>
      <c r="M20" s="16">
        <v>134.19999999999999</v>
      </c>
      <c r="N20" s="16">
        <v>111.60000000000001</v>
      </c>
      <c r="O20" s="16">
        <v>115.4</v>
      </c>
      <c r="P20" s="16">
        <v>117.8</v>
      </c>
      <c r="Q20" s="16">
        <v>106.8</v>
      </c>
      <c r="R20" s="16">
        <v>108.2</v>
      </c>
      <c r="S20" s="16">
        <v>106.4</v>
      </c>
      <c r="T20" s="16">
        <v>109.2</v>
      </c>
      <c r="U20" s="16">
        <v>113.4</v>
      </c>
      <c r="V20" s="16">
        <v>116.8</v>
      </c>
      <c r="W20" s="16">
        <v>119</v>
      </c>
      <c r="X20" s="16">
        <v>115</v>
      </c>
      <c r="Y20" s="16">
        <v>115.2</v>
      </c>
      <c r="Z20" s="55">
        <v>95.2</v>
      </c>
      <c r="AA20" s="65">
        <v>2525.1999999999998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40.200000000000003</v>
      </c>
      <c r="D22" s="15">
        <v>40.800000000000004</v>
      </c>
      <c r="E22" s="15">
        <v>37.800000000000004</v>
      </c>
      <c r="F22" s="15">
        <v>36.200000000000003</v>
      </c>
      <c r="G22" s="15">
        <v>40</v>
      </c>
      <c r="H22" s="15">
        <v>36.200000000000003</v>
      </c>
      <c r="I22" s="15">
        <v>33.799999999999997</v>
      </c>
      <c r="J22" s="15">
        <v>41.6</v>
      </c>
      <c r="K22" s="15">
        <v>65.400000000000006</v>
      </c>
      <c r="L22" s="16">
        <v>58.6</v>
      </c>
      <c r="M22" s="16">
        <v>58.4</v>
      </c>
      <c r="N22" s="16">
        <v>57.2</v>
      </c>
      <c r="O22" s="16">
        <v>45.800000000000004</v>
      </c>
      <c r="P22" s="16">
        <v>53.6</v>
      </c>
      <c r="Q22" s="16">
        <v>56</v>
      </c>
      <c r="R22" s="16">
        <v>53.800000000000004</v>
      </c>
      <c r="S22" s="16">
        <v>46.800000000000004</v>
      </c>
      <c r="T22" s="16">
        <v>31.400000000000002</v>
      </c>
      <c r="U22" s="16">
        <v>29.8</v>
      </c>
      <c r="V22" s="16">
        <v>29.8</v>
      </c>
      <c r="W22" s="16">
        <v>33.200000000000003</v>
      </c>
      <c r="X22" s="16">
        <v>33</v>
      </c>
      <c r="Y22" s="16">
        <v>30.2</v>
      </c>
      <c r="Z22" s="55">
        <v>33.6</v>
      </c>
      <c r="AA22" s="65">
        <v>1023.1999999999999</v>
      </c>
    </row>
    <row r="23" spans="1:27" x14ac:dyDescent="0.2">
      <c r="A23" s="7"/>
      <c r="B23" s="8" t="s">
        <v>55</v>
      </c>
      <c r="C23" s="14">
        <v>94.2</v>
      </c>
      <c r="D23" s="15">
        <v>85.2</v>
      </c>
      <c r="E23" s="15">
        <v>82.2</v>
      </c>
      <c r="F23" s="15">
        <v>80.100000000000009</v>
      </c>
      <c r="G23" s="15">
        <v>80.7</v>
      </c>
      <c r="H23" s="15">
        <v>85.5</v>
      </c>
      <c r="I23" s="15">
        <v>98.100000000000009</v>
      </c>
      <c r="J23" s="15">
        <v>121.2</v>
      </c>
      <c r="K23" s="15">
        <v>123.3</v>
      </c>
      <c r="L23" s="16">
        <v>118.5</v>
      </c>
      <c r="M23" s="16">
        <v>123.60000000000001</v>
      </c>
      <c r="N23" s="16">
        <v>117.3</v>
      </c>
      <c r="O23" s="16">
        <v>120.60000000000001</v>
      </c>
      <c r="P23" s="16">
        <v>123.60000000000001</v>
      </c>
      <c r="Q23" s="16">
        <v>116.4</v>
      </c>
      <c r="R23" s="16">
        <v>107.4</v>
      </c>
      <c r="S23" s="16">
        <v>106.8</v>
      </c>
      <c r="T23" s="16">
        <v>118.8</v>
      </c>
      <c r="U23" s="16">
        <v>126.3</v>
      </c>
      <c r="V23" s="16">
        <v>139.5</v>
      </c>
      <c r="W23" s="16">
        <v>136.19999999999999</v>
      </c>
      <c r="X23" s="16">
        <v>132</v>
      </c>
      <c r="Y23" s="16">
        <v>129.30000000000001</v>
      </c>
      <c r="Z23" s="55">
        <v>108.60000000000001</v>
      </c>
      <c r="AA23" s="65">
        <v>2675.3999999999996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13.4</v>
      </c>
      <c r="D25" s="15">
        <v>12.200000000000001</v>
      </c>
      <c r="E25" s="15">
        <v>11.5</v>
      </c>
      <c r="F25" s="15">
        <v>12</v>
      </c>
      <c r="G25" s="15">
        <v>11.4</v>
      </c>
      <c r="H25" s="15">
        <v>11.3</v>
      </c>
      <c r="I25" s="15">
        <v>11.1</v>
      </c>
      <c r="J25" s="15">
        <v>12</v>
      </c>
      <c r="K25" s="15">
        <v>14.200000000000001</v>
      </c>
      <c r="L25" s="16">
        <v>13.3</v>
      </c>
      <c r="M25" s="16">
        <v>14.8</v>
      </c>
      <c r="N25" s="16">
        <v>12.9</v>
      </c>
      <c r="O25" s="16">
        <v>13.4</v>
      </c>
      <c r="P25" s="16">
        <v>13.6</v>
      </c>
      <c r="Q25" s="16">
        <v>12.9</v>
      </c>
      <c r="R25" s="16">
        <v>13.700000000000001</v>
      </c>
      <c r="S25" s="16">
        <v>13.200000000000001</v>
      </c>
      <c r="T25" s="16">
        <v>15.4</v>
      </c>
      <c r="U25" s="16">
        <v>16.600000000000001</v>
      </c>
      <c r="V25" s="16">
        <v>16.2</v>
      </c>
      <c r="W25" s="16">
        <v>16.3</v>
      </c>
      <c r="X25" s="16">
        <v>15.5</v>
      </c>
      <c r="Y25" s="16">
        <v>14.9</v>
      </c>
      <c r="Z25" s="55">
        <v>14.6</v>
      </c>
      <c r="AA25" s="65">
        <v>326.39999999999998</v>
      </c>
    </row>
    <row r="26" spans="1:27" x14ac:dyDescent="0.2">
      <c r="A26" s="7"/>
      <c r="B26" s="8" t="s">
        <v>58</v>
      </c>
      <c r="C26" s="14">
        <v>95.8</v>
      </c>
      <c r="D26" s="15">
        <v>87.600000000000009</v>
      </c>
      <c r="E26" s="15">
        <v>82.2</v>
      </c>
      <c r="F26" s="15">
        <v>86.600000000000009</v>
      </c>
      <c r="G26" s="15">
        <v>83.8</v>
      </c>
      <c r="H26" s="15">
        <v>85.8</v>
      </c>
      <c r="I26" s="15">
        <v>86.600000000000009</v>
      </c>
      <c r="J26" s="15">
        <v>104.4</v>
      </c>
      <c r="K26" s="15">
        <v>113.4</v>
      </c>
      <c r="L26" s="16">
        <v>125</v>
      </c>
      <c r="M26" s="16">
        <v>115.4</v>
      </c>
      <c r="N26" s="16">
        <v>112.8</v>
      </c>
      <c r="O26" s="16">
        <v>129.4</v>
      </c>
      <c r="P26" s="16">
        <v>105.4</v>
      </c>
      <c r="Q26" s="16">
        <v>103.4</v>
      </c>
      <c r="R26" s="16">
        <v>95.4</v>
      </c>
      <c r="S26" s="16">
        <v>98</v>
      </c>
      <c r="T26" s="16">
        <v>89.2</v>
      </c>
      <c r="U26" s="16">
        <v>89.4</v>
      </c>
      <c r="V26" s="16">
        <v>98.8</v>
      </c>
      <c r="W26" s="16">
        <v>99</v>
      </c>
      <c r="X26" s="16">
        <v>105</v>
      </c>
      <c r="Y26" s="16">
        <v>106</v>
      </c>
      <c r="Z26" s="55">
        <v>101.4</v>
      </c>
      <c r="AA26" s="65">
        <v>2399.8000000000006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6642.9000000000005</v>
      </c>
      <c r="D29" s="15">
        <v>6959.7</v>
      </c>
      <c r="E29" s="15">
        <v>8141.1</v>
      </c>
      <c r="F29" s="15">
        <v>9490.8000000000011</v>
      </c>
      <c r="G29" s="15">
        <v>9860.4</v>
      </c>
      <c r="H29" s="15">
        <v>10177.200000000001</v>
      </c>
      <c r="I29" s="15">
        <v>11025.300000000001</v>
      </c>
      <c r="J29" s="15">
        <v>10791</v>
      </c>
      <c r="K29" s="15">
        <v>9741.6</v>
      </c>
      <c r="L29" s="16">
        <v>8213.7000000000007</v>
      </c>
      <c r="M29" s="16">
        <v>7656</v>
      </c>
      <c r="N29" s="16">
        <v>7352.4000000000005</v>
      </c>
      <c r="O29" s="16">
        <v>6213.9000000000005</v>
      </c>
      <c r="P29" s="16">
        <v>7481.1</v>
      </c>
      <c r="Q29" s="16">
        <v>5913.6</v>
      </c>
      <c r="R29" s="16">
        <v>5544</v>
      </c>
      <c r="S29" s="16">
        <v>5685.9000000000005</v>
      </c>
      <c r="T29" s="16">
        <v>6454.8</v>
      </c>
      <c r="U29" s="16">
        <v>8002.5</v>
      </c>
      <c r="V29" s="16">
        <v>7675.8</v>
      </c>
      <c r="W29" s="16">
        <v>7477.8</v>
      </c>
      <c r="X29" s="16">
        <v>6910.2</v>
      </c>
      <c r="Y29" s="16">
        <v>6639.6</v>
      </c>
      <c r="Z29" s="55">
        <v>7702.2</v>
      </c>
      <c r="AA29" s="65">
        <v>187753.5</v>
      </c>
    </row>
    <row r="30" spans="1:27" x14ac:dyDescent="0.2">
      <c r="A30" s="7"/>
      <c r="B30" s="8" t="s">
        <v>62</v>
      </c>
      <c r="C30" s="14">
        <v>1029.5999999999999</v>
      </c>
      <c r="D30" s="15">
        <v>891</v>
      </c>
      <c r="E30" s="15">
        <v>811.80000000000007</v>
      </c>
      <c r="F30" s="15">
        <v>693</v>
      </c>
      <c r="G30" s="15">
        <v>745.80000000000007</v>
      </c>
      <c r="H30" s="15">
        <v>805.2</v>
      </c>
      <c r="I30" s="15">
        <v>930.6</v>
      </c>
      <c r="J30" s="15">
        <v>1207.8</v>
      </c>
      <c r="K30" s="15">
        <v>1425.6000000000001</v>
      </c>
      <c r="L30" s="16">
        <v>1412.4</v>
      </c>
      <c r="M30" s="16">
        <v>1379.4</v>
      </c>
      <c r="N30" s="16">
        <v>1353</v>
      </c>
      <c r="O30" s="16">
        <v>1293.6000000000001</v>
      </c>
      <c r="P30" s="16">
        <v>1227.6000000000001</v>
      </c>
      <c r="Q30" s="16">
        <v>1188</v>
      </c>
      <c r="R30" s="16">
        <v>1141.8</v>
      </c>
      <c r="S30" s="16">
        <v>1155</v>
      </c>
      <c r="T30" s="16">
        <v>1069.2</v>
      </c>
      <c r="U30" s="16">
        <v>1023</v>
      </c>
      <c r="V30" s="16">
        <v>1016.4</v>
      </c>
      <c r="W30" s="16">
        <v>1023</v>
      </c>
      <c r="X30" s="16">
        <v>1049.4000000000001</v>
      </c>
      <c r="Y30" s="16">
        <v>1036.2</v>
      </c>
      <c r="Z30" s="55">
        <v>1082.4000000000001</v>
      </c>
      <c r="AA30" s="65">
        <v>25990.800000000007</v>
      </c>
    </row>
    <row r="31" spans="1:27" x14ac:dyDescent="0.2">
      <c r="A31" s="7"/>
      <c r="B31" s="8" t="s">
        <v>63</v>
      </c>
      <c r="C31" s="14">
        <v>1544.4</v>
      </c>
      <c r="D31" s="15">
        <v>1399.2</v>
      </c>
      <c r="E31" s="15">
        <v>1280.4000000000001</v>
      </c>
      <c r="F31" s="15">
        <v>1267.2</v>
      </c>
      <c r="G31" s="15">
        <v>1306.8</v>
      </c>
      <c r="H31" s="15">
        <v>1452</v>
      </c>
      <c r="I31" s="15">
        <v>1848</v>
      </c>
      <c r="J31" s="15">
        <v>2402.4</v>
      </c>
      <c r="K31" s="15">
        <v>2567.4</v>
      </c>
      <c r="L31" s="16">
        <v>3201</v>
      </c>
      <c r="M31" s="16">
        <v>3148.2000000000003</v>
      </c>
      <c r="N31" s="16">
        <v>3062.4</v>
      </c>
      <c r="O31" s="16">
        <v>3003</v>
      </c>
      <c r="P31" s="16">
        <v>2389.2000000000003</v>
      </c>
      <c r="Q31" s="16">
        <v>2805</v>
      </c>
      <c r="R31" s="16">
        <v>2857.8</v>
      </c>
      <c r="S31" s="16">
        <v>2758.8</v>
      </c>
      <c r="T31" s="16">
        <v>2699.4</v>
      </c>
      <c r="U31" s="16">
        <v>2217.6</v>
      </c>
      <c r="V31" s="16">
        <v>2244</v>
      </c>
      <c r="W31" s="16">
        <v>2310</v>
      </c>
      <c r="X31" s="16">
        <v>2336.4</v>
      </c>
      <c r="Y31" s="16">
        <v>2197.8000000000002</v>
      </c>
      <c r="Z31" s="55">
        <v>1861.2</v>
      </c>
      <c r="AA31" s="65">
        <v>54159.600000000006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9045.3000000000011</v>
      </c>
      <c r="D33" s="15">
        <v>9144.3000000000011</v>
      </c>
      <c r="E33" s="15">
        <v>10147.5</v>
      </c>
      <c r="F33" s="15">
        <v>11444.4</v>
      </c>
      <c r="G33" s="15">
        <v>11814</v>
      </c>
      <c r="H33" s="15">
        <v>12361.800000000001</v>
      </c>
      <c r="I33" s="15">
        <v>13860</v>
      </c>
      <c r="J33" s="15">
        <v>14493.6</v>
      </c>
      <c r="K33" s="15">
        <v>13734.6</v>
      </c>
      <c r="L33" s="16">
        <v>12873.300000000001</v>
      </c>
      <c r="M33" s="16">
        <v>12147.300000000001</v>
      </c>
      <c r="N33" s="16">
        <v>11771.1</v>
      </c>
      <c r="O33" s="16">
        <v>10546.800000000001</v>
      </c>
      <c r="P33" s="16">
        <v>11177.1</v>
      </c>
      <c r="Q33" s="16">
        <v>9999</v>
      </c>
      <c r="R33" s="16">
        <v>9662.4</v>
      </c>
      <c r="S33" s="16">
        <v>9659.1</v>
      </c>
      <c r="T33" s="16">
        <v>10348.800000000001</v>
      </c>
      <c r="U33" s="16">
        <v>11444.4</v>
      </c>
      <c r="V33" s="16">
        <v>11226.6</v>
      </c>
      <c r="W33" s="16">
        <v>11104.5</v>
      </c>
      <c r="X33" s="16">
        <v>10546.800000000001</v>
      </c>
      <c r="Y33" s="16">
        <v>10028.700000000001</v>
      </c>
      <c r="Z33" s="55">
        <v>10573.2</v>
      </c>
      <c r="AA33" s="65">
        <v>269154.59999999998</v>
      </c>
    </row>
    <row r="34" spans="1:27" x14ac:dyDescent="0.2">
      <c r="A34" s="7"/>
      <c r="B34" s="8" t="s">
        <v>66</v>
      </c>
      <c r="C34" s="14">
        <v>5623.2</v>
      </c>
      <c r="D34" s="15">
        <v>6072</v>
      </c>
      <c r="E34" s="15">
        <v>7339.2</v>
      </c>
      <c r="F34" s="15">
        <v>8817.6</v>
      </c>
      <c r="G34" s="15">
        <v>9124.5</v>
      </c>
      <c r="H34" s="15">
        <v>9381.9</v>
      </c>
      <c r="I34" s="15">
        <v>10114.5</v>
      </c>
      <c r="J34" s="15">
        <v>9603</v>
      </c>
      <c r="K34" s="15">
        <v>8325.9</v>
      </c>
      <c r="L34" s="16">
        <v>6811.2</v>
      </c>
      <c r="M34" s="16">
        <v>6279.9000000000005</v>
      </c>
      <c r="N34" s="16">
        <v>6012.6</v>
      </c>
      <c r="O34" s="16">
        <v>4926.9000000000005</v>
      </c>
      <c r="P34" s="16">
        <v>6260.1</v>
      </c>
      <c r="Q34" s="16">
        <v>4735.5</v>
      </c>
      <c r="R34" s="16">
        <v>4405.5</v>
      </c>
      <c r="S34" s="16">
        <v>4537.5</v>
      </c>
      <c r="T34" s="16">
        <v>5392.2</v>
      </c>
      <c r="U34" s="16">
        <v>6992.7</v>
      </c>
      <c r="V34" s="16">
        <v>6666</v>
      </c>
      <c r="W34" s="16">
        <v>6468</v>
      </c>
      <c r="X34" s="16">
        <v>5870.7</v>
      </c>
      <c r="Y34" s="16">
        <v>5610</v>
      </c>
      <c r="Z34" s="55">
        <v>6629.7</v>
      </c>
      <c r="AA34" s="65">
        <v>162000.29999999999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844.80000000000007</v>
      </c>
      <c r="D36" s="15">
        <v>772.2</v>
      </c>
      <c r="E36" s="15">
        <v>719.4</v>
      </c>
      <c r="F36" s="15">
        <v>669.9</v>
      </c>
      <c r="G36" s="15">
        <v>633.6</v>
      </c>
      <c r="H36" s="15">
        <v>716.1</v>
      </c>
      <c r="I36" s="15">
        <v>966.9</v>
      </c>
      <c r="J36" s="15">
        <v>1280.4000000000001</v>
      </c>
      <c r="K36" s="15">
        <v>1419</v>
      </c>
      <c r="L36" s="16">
        <v>1438.8</v>
      </c>
      <c r="M36" s="16">
        <v>1333.2</v>
      </c>
      <c r="N36" s="16">
        <v>1336.5</v>
      </c>
      <c r="O36" s="16">
        <v>1320</v>
      </c>
      <c r="P36" s="16">
        <v>1293.6000000000001</v>
      </c>
      <c r="Q36" s="16">
        <v>1267.2</v>
      </c>
      <c r="R36" s="16">
        <v>1257.3</v>
      </c>
      <c r="S36" s="16">
        <v>1207.8</v>
      </c>
      <c r="T36" s="16">
        <v>1188</v>
      </c>
      <c r="U36" s="16">
        <v>1211.1000000000001</v>
      </c>
      <c r="V36" s="16">
        <v>1293.6000000000001</v>
      </c>
      <c r="W36" s="16">
        <v>1303.5</v>
      </c>
      <c r="X36" s="16">
        <v>1283.7</v>
      </c>
      <c r="Y36" s="16">
        <v>1171.5</v>
      </c>
      <c r="Z36" s="55">
        <v>993.30000000000007</v>
      </c>
      <c r="AA36" s="65">
        <v>26921.399999999998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514.5</v>
      </c>
      <c r="D39" s="15">
        <v>480.90000000000003</v>
      </c>
      <c r="E39" s="15">
        <v>445.2</v>
      </c>
      <c r="F39" s="15">
        <v>443.1</v>
      </c>
      <c r="G39" s="15">
        <v>445.2</v>
      </c>
      <c r="H39" s="15">
        <v>459.90000000000003</v>
      </c>
      <c r="I39" s="15">
        <v>541.79999999999995</v>
      </c>
      <c r="J39" s="15">
        <v>758.1</v>
      </c>
      <c r="K39" s="15">
        <v>819</v>
      </c>
      <c r="L39" s="16">
        <v>1495.2</v>
      </c>
      <c r="M39" s="16">
        <v>1501.5</v>
      </c>
      <c r="N39" s="16">
        <v>1442.7</v>
      </c>
      <c r="O39" s="16">
        <v>1377.6000000000001</v>
      </c>
      <c r="P39" s="16">
        <v>787.5</v>
      </c>
      <c r="Q39" s="16">
        <v>1339.8</v>
      </c>
      <c r="R39" s="16">
        <v>1388.1000000000001</v>
      </c>
      <c r="S39" s="16">
        <v>1333.5</v>
      </c>
      <c r="T39" s="16">
        <v>1281</v>
      </c>
      <c r="U39" s="16">
        <v>737.1</v>
      </c>
      <c r="V39" s="16">
        <v>722.4</v>
      </c>
      <c r="W39" s="16">
        <v>756</v>
      </c>
      <c r="X39" s="16">
        <v>779.1</v>
      </c>
      <c r="Y39" s="16">
        <v>722.4</v>
      </c>
      <c r="Z39" s="55">
        <v>609</v>
      </c>
      <c r="AA39" s="65">
        <v>21180.6</v>
      </c>
    </row>
    <row r="40" spans="1:27" x14ac:dyDescent="0.2">
      <c r="A40" s="7"/>
      <c r="B40" s="8" t="s">
        <v>72</v>
      </c>
      <c r="C40" s="14">
        <v>532</v>
      </c>
      <c r="D40" s="15">
        <v>501.2</v>
      </c>
      <c r="E40" s="15">
        <v>462</v>
      </c>
      <c r="F40" s="15">
        <v>460.6</v>
      </c>
      <c r="G40" s="15">
        <v>460.6</v>
      </c>
      <c r="H40" s="15">
        <v>477.40000000000003</v>
      </c>
      <c r="I40" s="15">
        <v>562.80000000000007</v>
      </c>
      <c r="J40" s="15">
        <v>785.4</v>
      </c>
      <c r="K40" s="15">
        <v>844.2</v>
      </c>
      <c r="L40" s="16">
        <v>1544.2</v>
      </c>
      <c r="M40" s="16">
        <v>1552.6000000000001</v>
      </c>
      <c r="N40" s="16">
        <v>1492.4</v>
      </c>
      <c r="O40" s="16">
        <v>1425.2</v>
      </c>
      <c r="P40" s="16">
        <v>813.4</v>
      </c>
      <c r="Q40" s="16">
        <v>1386</v>
      </c>
      <c r="R40" s="16">
        <v>1436.4</v>
      </c>
      <c r="S40" s="16">
        <v>1380.4</v>
      </c>
      <c r="T40" s="16">
        <v>1324.4</v>
      </c>
      <c r="U40" s="16">
        <v>767.2</v>
      </c>
      <c r="V40" s="16">
        <v>749</v>
      </c>
      <c r="W40" s="16">
        <v>785.4</v>
      </c>
      <c r="X40" s="16">
        <v>807.80000000000007</v>
      </c>
      <c r="Y40" s="16">
        <v>751.80000000000007</v>
      </c>
      <c r="Z40" s="55">
        <v>631.4</v>
      </c>
      <c r="AA40" s="65">
        <v>21933.800000000003</v>
      </c>
    </row>
    <row r="41" spans="1:27" s="63" customFormat="1" ht="16.5" thickBot="1" x14ac:dyDescent="0.3">
      <c r="A41" s="58"/>
      <c r="B41" s="59" t="s">
        <v>2</v>
      </c>
      <c r="C41" s="60">
        <f>SUM(C8:C40)</f>
        <v>29812.736000000001</v>
      </c>
      <c r="D41" s="60">
        <f>SUM(D8:D40)</f>
        <v>29762.156000000003</v>
      </c>
      <c r="E41" s="60">
        <f>SUM(E8:E40)</f>
        <v>32545.664000000004</v>
      </c>
      <c r="F41" s="60">
        <f>SUM(F8:F40)</f>
        <v>36231.120000000003</v>
      </c>
      <c r="G41" s="60">
        <f>SUM(G8:G40)</f>
        <v>37525.219999999994</v>
      </c>
      <c r="H41" s="60">
        <f>SUM(H8:H40)</f>
        <v>39342.864000000001</v>
      </c>
      <c r="I41" s="60">
        <f>SUM(I8:I40)</f>
        <v>44229.320000000007</v>
      </c>
      <c r="J41" s="60">
        <f>SUM(J8:J40)</f>
        <v>46922.94</v>
      </c>
      <c r="K41" s="60">
        <f>SUM(K8:K40)</f>
        <v>45130.832000000002</v>
      </c>
      <c r="L41" s="60">
        <f>SUM(L8:L40)</f>
        <v>43165.659999999996</v>
      </c>
      <c r="M41" s="60">
        <f>SUM(M8:M40)</f>
        <v>40988.531999999999</v>
      </c>
      <c r="N41" s="60">
        <f>SUM(N8:N40)</f>
        <v>39699.159999999996</v>
      </c>
      <c r="O41" s="60">
        <f>SUM(O8:O40)</f>
        <v>35868.379999999997</v>
      </c>
      <c r="P41" s="60">
        <f>SUM(P8:P40)</f>
        <v>37005.360000000001</v>
      </c>
      <c r="Q41" s="60">
        <f>SUM(Q8:Q40)</f>
        <v>33873.036</v>
      </c>
      <c r="R41" s="60">
        <f>SUM(R8:R40)</f>
        <v>32849.107999999993</v>
      </c>
      <c r="S41" s="60">
        <f>SUM(S8:S40)</f>
        <v>32807.579999999994</v>
      </c>
      <c r="T41" s="60">
        <f>SUM(T8:T40)</f>
        <v>34664.352000000006</v>
      </c>
      <c r="U41" s="60">
        <f>SUM(U8:U40)</f>
        <v>37307.027999999991</v>
      </c>
      <c r="V41" s="60">
        <f>SUM(V8:V40)</f>
        <v>36580.351999999999</v>
      </c>
      <c r="W41" s="60">
        <f>SUM(W8:W40)</f>
        <v>36272.000000000007</v>
      </c>
      <c r="X41" s="60">
        <f>SUM(X8:X40)</f>
        <v>34696.484000000004</v>
      </c>
      <c r="Y41" s="60">
        <f>SUM(Y8:Y40)</f>
        <v>33086.836000000003</v>
      </c>
      <c r="Z41" s="61">
        <f>SUM(Z8:Z40)</f>
        <v>34657.584000000003</v>
      </c>
      <c r="AA41" s="62">
        <f>SUM(AA8:AA40)</f>
        <v>885024.304</v>
      </c>
    </row>
    <row r="96" spans="2:9" ht="17.25" hidden="1" customHeight="1" x14ac:dyDescent="0.2">
      <c r="B96" s="5" t="s">
        <v>33</v>
      </c>
      <c r="C96" s="4"/>
      <c r="D96" s="9">
        <v>1</v>
      </c>
      <c r="E96" s="10">
        <v>0</v>
      </c>
      <c r="F96" s="10">
        <v>0</v>
      </c>
      <c r="G96" s="10">
        <v>1</v>
      </c>
      <c r="H96" s="10">
        <v>1</v>
      </c>
      <c r="I9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Кириллов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Кириллов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2023-06-22T07:06:26Z</dcterms:modified>
</cp:coreProperties>
</file>